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mult-my.sharepoint.com/personal/bronislovas_ambrozas_vmu_lt/Documents/Investicijos 2025/Lakštingalų_slėnio_investicija/Pirkimo dokumentai_Lakštingalų slėnis/"/>
    </mc:Choice>
  </mc:AlternateContent>
  <xr:revisionPtr revIDLastSave="25" documentId="8_{E39C2840-1E81-4628-B4C6-A0F52E08119E}" xr6:coauthVersionLast="47" xr6:coauthVersionMax="47" xr10:uidLastSave="{53B8A358-B36E-4831-BB5C-ABE4B676FF9C}"/>
  <bookViews>
    <workbookView xWindow="-120" yWindow="-120" windowWidth="38640" windowHeight="21120" xr2:uid="{93FA97E5-A5CC-4215-B3C3-60054DA9EA46}"/>
  </bookViews>
  <sheets>
    <sheet name="SAMATA" sheetId="1" r:id="rId1"/>
  </sheets>
  <definedNames>
    <definedName name="cAdditionalStart" localSheetId="0">SAMATA!$O$10</definedName>
    <definedName name="cDarbas" localSheetId="0">SAMATA!$K$10</definedName>
    <definedName name="cEilNr" localSheetId="0">SAMATA!$A$10</definedName>
    <definedName name="cKaina" localSheetId="0">SAMATA!$F$10</definedName>
    <definedName name="cKiekis" localSheetId="0">SAMATA!$E$10</definedName>
    <definedName name="cKodas" localSheetId="0">SAMATA!$B$10</definedName>
    <definedName name="cMatoVnt" localSheetId="0">SAMATA!$D$10</definedName>
    <definedName name="cMechanizmai" localSheetId="0">SAMATA!$M$10</definedName>
    <definedName name="cMedziagos" localSheetId="0">SAMATA!$L$10</definedName>
    <definedName name="cPavadinimas" localSheetId="0">SAMATA!$C$10</definedName>
    <definedName name="cPozymis" localSheetId="0">SAMATA!$N$10</definedName>
    <definedName name="cSuma" localSheetId="0">SAMATA!$J$10</definedName>
    <definedName name="_xlnm.Print_Area" localSheetId="0">SAMATA!$A$1:$M$52</definedName>
    <definedName name="_xlnm.Print_Titles" localSheetId="0">SAMATA!$9:$10</definedName>
    <definedName name="SumaAntrasteje" localSheetId="0">SAMATA!$J$7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47" i="1" l="1"/>
  <c r="J49" i="1" s="1"/>
  <c r="J50" i="1" s="1"/>
  <c r="J51" i="1" s="1"/>
  <c r="J7" i="1" s="1"/>
</calcChain>
</file>

<file path=xl/sharedStrings.xml><?xml version="1.0" encoding="utf-8"?>
<sst xmlns="http://schemas.openxmlformats.org/spreadsheetml/2006/main" count="142" uniqueCount="109">
  <si>
    <t>Iki 32mm skersmens viniplastinių vamzdžių montavimas sienomis ir kolonomis su nejudamu tvirtinimu</t>
  </si>
  <si>
    <t>Medžiagos</t>
  </si>
  <si>
    <t>Iš viso su netiesioginėmis išlaidomis</t>
  </si>
  <si>
    <t>TAURAGĖS R.SAV.,MAŽONIŲ SEN.,ALIJOŠIŠKIŲ K.,LIEPŲ G..5</t>
  </si>
  <si>
    <t xml:space="preserve">    PVM</t>
  </si>
  <si>
    <t>m2</t>
  </si>
  <si>
    <t>Iš viso:</t>
  </si>
  <si>
    <t>vnt</t>
  </si>
  <si>
    <t>Požymis</t>
  </si>
  <si>
    <t>Medinių vidinių durų blokų iki 2,0 m2 montavimas medinėse sienose, kai staktos tradicinės</t>
  </si>
  <si>
    <t>R2-15 (S9=1,07)</t>
  </si>
  <si>
    <t>N21-24</t>
  </si>
  <si>
    <t>N1-381-1 (S9=1,14; S10=1,15)</t>
  </si>
  <si>
    <t>Darbo kodas</t>
  </si>
  <si>
    <t>F10-1-1</t>
  </si>
  <si>
    <t>Kabelio tiesimas vamzdžiuose, blokuose, laidadėžėse, kai kabelio masė iki 3kg</t>
  </si>
  <si>
    <t>Medinių langų blokų montavimas medinėse sienose, kai blokai daugiau 3,0 m2</t>
  </si>
  <si>
    <t>100 vnt</t>
  </si>
  <si>
    <t>Kompleksas:</t>
  </si>
  <si>
    <t>N10-228</t>
  </si>
  <si>
    <t>Objektas:</t>
  </si>
  <si>
    <t>N12P-0801</t>
  </si>
  <si>
    <t>4000-17</t>
  </si>
  <si>
    <t>100m2</t>
  </si>
  <si>
    <t>N11P-1508 (S9=1,12)</t>
  </si>
  <si>
    <t>Betoninių grindų dangų 50mm storio įrengimas paduodant medžiagas siurbliu</t>
  </si>
  <si>
    <t>Bendra vertė be PVM</t>
  </si>
  <si>
    <t>100 m3</t>
  </si>
  <si>
    <t>Negyvenamos (kitos) paskirties pastatų rąstų, medinių karkasinių konstrukcijų ardymas</t>
  </si>
  <si>
    <t>Medinių karkas. sienų įrengimas ir šiltinimas, apt. medžio dailylentėmis, o išorę medine dailyl. (100 m2 sienos be angų)</t>
  </si>
  <si>
    <t>Pamatų sijų užpylimas smėliu, paduodant medžiagas kranu</t>
  </si>
  <si>
    <t>Įtempiamų lubų įrengimas (vieno lygio)</t>
  </si>
  <si>
    <t>Jungiklio montavimas prie medinio pagrindo, kai instaliacija atviroji</t>
  </si>
  <si>
    <t>Šlaitinių stogų grebėstavimas tašeliais 50x50mm iš apačios</t>
  </si>
  <si>
    <t>4000-16</t>
  </si>
  <si>
    <t>Mato vnt</t>
  </si>
  <si>
    <t>Suma</t>
  </si>
  <si>
    <t>Monolitinių gelžbetonio pamatų sijų armavimas</t>
  </si>
  <si>
    <t>N11P-0201-1</t>
  </si>
  <si>
    <t>Terasinių lentų dangos grindų ant grunto įrengimas (Terasos grindys)</t>
  </si>
  <si>
    <t>Grindų šiltinamųjų (garso) 200mm storio izoliacijų įrengimas, naudojant putų polistireno plokštes ir paduodant keltuvu</t>
  </si>
  <si>
    <t>Lietaus nuvedimo sistemos lietvamzdžių montavimas, dirbant nuo kopėčių arba kilnojamų pastolių</t>
  </si>
  <si>
    <t>N11-145-2</t>
  </si>
  <si>
    <t>Betoninių grindų armavimas tinklais</t>
  </si>
  <si>
    <t>100 m2</t>
  </si>
  <si>
    <t>Mechanizmai</t>
  </si>
  <si>
    <t>Lietaus nuvedimo sistemos pakabinamų latakų montavimas, dirbant nuo kopėčių arba kilnojamų pastolių</t>
  </si>
  <si>
    <t xml:space="preserve">Iš viso: </t>
  </si>
  <si>
    <t>R62P-5206</t>
  </si>
  <si>
    <t>4000-15</t>
  </si>
  <si>
    <t>N11P-1402</t>
  </si>
  <si>
    <t>Darbų ir išlaidų aprašymai</t>
  </si>
  <si>
    <t>Lokalinė sąmata Nr. S001</t>
  </si>
  <si>
    <t>N11P-0302</t>
  </si>
  <si>
    <t>Žiniaraštis:</t>
  </si>
  <si>
    <t>N21-203</t>
  </si>
  <si>
    <t>N2P-0304</t>
  </si>
  <si>
    <t>Vidutinio sudėtingumo stogų bangot profilio skardos danga ant įrengtų grebėstų</t>
  </si>
  <si>
    <t>VIEŠOJO POILSIO PASKIRTIES PASTATO KAPITALINIS REMONAS</t>
  </si>
  <si>
    <t>3498-279</t>
  </si>
  <si>
    <t>PER2.1-3</t>
  </si>
  <si>
    <t>Šlaitinių stogų grebėstavimas tašeliais 25x100mm</t>
  </si>
  <si>
    <t>N34-51</t>
  </si>
  <si>
    <t>t</t>
  </si>
  <si>
    <t>Šlaitinių stogų plėvelinės garo, vėjo izoliacijos įrengimas, klojant plėvelę iš viršaus.</t>
  </si>
  <si>
    <t>Karkasų užpildymas mineralinės vatos plokštėmis, kai izoliacijos storis 50 mm</t>
  </si>
  <si>
    <t>KAPITALINIS REMONTAS</t>
  </si>
  <si>
    <t>Grindų hidroizoliacijos įrengimas klojant plėvelę suklijuojant</t>
  </si>
  <si>
    <t>Pamatų stiprinimas gelžbetoninėmis monolitinėmis sijomis (be armatūros dėjimo)</t>
  </si>
  <si>
    <t>Kiekis</t>
  </si>
  <si>
    <t>Šlaitinių stogų šiltinimas iš viršaus vienu 150mm storio sluoksniu, naudojant apkrovas nelaikančias mineralinės vatos plokštes</t>
  </si>
  <si>
    <t>Elektros instaliacijos vamzdžiai TXL iš PVC (gofr., be movų) 32/24.6mm</t>
  </si>
  <si>
    <t>F15-1-19</t>
  </si>
  <si>
    <t>Lauko šviestuvų, tvirtinamų prie sienos, montavimas nuo kopėčių</t>
  </si>
  <si>
    <t>m</t>
  </si>
  <si>
    <t xml:space="preserve">    Įrengimai</t>
  </si>
  <si>
    <t>4000-14</t>
  </si>
  <si>
    <t>N21P-0702</t>
  </si>
  <si>
    <t>N26P-1301</t>
  </si>
  <si>
    <t>Pakabinamų šviestuvų montavimas</t>
  </si>
  <si>
    <t>Darbas</t>
  </si>
  <si>
    <t>R2-16 (S9=1,07)</t>
  </si>
  <si>
    <t>Medinių išorinių durų blokų daugiau 2,0 iki 3,0 m2 montavimas medinėse sienose, kai staktos tradicinės</t>
  </si>
  <si>
    <t>Medinių vidinių karkas. sienų su instaliac. sl. įrengimas,  aptaisant vidų gipso kartono pl.</t>
  </si>
  <si>
    <t>N2P-0102</t>
  </si>
  <si>
    <t>Medinių  langų blokų montavimas medinėse sienose, kai blokai daugiau 1,0 iki 2,0 m2</t>
  </si>
  <si>
    <t>N6-43 (S10=1,15)</t>
  </si>
  <si>
    <t>F11-1-3</t>
  </si>
  <si>
    <t>Rozečių montavimas prie medinio pagrindo, kai instaliacija atviroji</t>
  </si>
  <si>
    <t>Eil. Nr.</t>
  </si>
  <si>
    <t>Gegnių konstrukcijos įrengimas karkasiniuose pastatuose, naudojant pneumo įrankius</t>
  </si>
  <si>
    <t>4000-13</t>
  </si>
  <si>
    <t>N21-142</t>
  </si>
  <si>
    <t>N12-29</t>
  </si>
  <si>
    <t>Bendra vertė su PVM</t>
  </si>
  <si>
    <t>Sudaryta 2025 m. balandžio mėn. kainomis</t>
  </si>
  <si>
    <t>1035-40</t>
  </si>
  <si>
    <t>N12P-0201</t>
  </si>
  <si>
    <t>Mecha- nizmai</t>
  </si>
  <si>
    <t>F10-5-1 (K1=0,5)</t>
  </si>
  <si>
    <t>PVC grindų danga, klijuojant ir sulydant vienos spalvos dangą bei užklijuojant ant sienos (vietoj grindjuosčių)</t>
  </si>
  <si>
    <t>N21-196</t>
  </si>
  <si>
    <t>I-II grupės grunto tankinimas vibroplokštėmis</t>
  </si>
  <si>
    <t>1kV galios variniai kabeliai  3x2.5</t>
  </si>
  <si>
    <t>m3</t>
  </si>
  <si>
    <t>N21P-0710</t>
  </si>
  <si>
    <t>100m</t>
  </si>
  <si>
    <t>Šlaitinių stogų plėvelinės garo, vėjo izoliacijos įrengimas, klojant plėvelę iš apačios.</t>
  </si>
  <si>
    <r>
      <t>Kaina</t>
    </r>
    <r>
      <rPr>
        <sz val="9"/>
        <rFont val="Calibri"/>
        <family val="2"/>
        <charset val="186"/>
      </rPr>
      <t xml:space="preserve"> 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</si>
</sst>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9" formatCode="#,##0\ \$;[Red]\-#,##0\ \$"/>
    <numFmt numFmtId="181" formatCode="#,##0.0\ \$;[Red]\-#,##0.0\ \$"/>
    <numFmt numFmtId="182" formatCode="#,##0.0000&quot; Lt&quot;;[Red]\-#,##0.0000&quot; Lt&quot;"/>
    <numFmt numFmtId="187" formatCode="#,##0.00\ &quot;Lt&quot;;[Red]\-#,##0.00\ &quot;Lt&quot;"/>
    <numFmt numFmtId="192" formatCode="0.00\ &quot;Lt&quot;"/>
    <numFmt numFmtId="200" formatCode="0.000"/>
    <numFmt numFmtId="201" formatCode="#,##0.00\ &quot;€&quot;"/>
  </numFmts>
  <fonts count="14" x14ac:knownFonts="1">
    <font>
      <sz val="10"/>
      <name val="MS Sans Serif"/>
      <charset val="186"/>
    </font>
    <font>
      <b/>
      <sz val="9"/>
      <name val="Calibri"/>
      <family val="1"/>
      <charset val="186"/>
    </font>
    <font>
      <b/>
      <sz val="13"/>
      <name val="Calibri"/>
      <family val="1"/>
      <charset val="186"/>
    </font>
    <font>
      <i/>
      <sz val="9"/>
      <name val="Calibri"/>
      <family val="1"/>
      <charset val="186"/>
    </font>
    <font>
      <sz val="10"/>
      <name val="Times New Roman Baltic"/>
      <family val="1"/>
      <charset val="186"/>
    </font>
    <font>
      <b/>
      <i/>
      <sz val="9"/>
      <name val="Calibri"/>
      <family val="1"/>
      <charset val="186"/>
    </font>
    <font>
      <sz val="9"/>
      <name val="Calibri"/>
      <family val="1"/>
      <charset val="186"/>
    </font>
    <font>
      <sz val="9"/>
      <name val="Calibri"/>
      <family val="1"/>
      <charset val="186"/>
    </font>
    <font>
      <sz val="10"/>
      <color indexed="14"/>
      <name val="Times New Roman Baltic"/>
      <family val="1"/>
      <charset val="186"/>
    </font>
    <font>
      <sz val="10"/>
      <name val="MS Sans Serif"/>
      <charset val="186"/>
    </font>
    <font>
      <sz val="9"/>
      <color rgb="FF000000"/>
      <name val="Calibri"/>
      <family val="1"/>
      <charset val="186"/>
    </font>
    <font>
      <sz val="7"/>
      <color rgb="FFC0C0C0"/>
      <name val="Calibri"/>
      <family val="1"/>
      <charset val="186"/>
    </font>
    <font>
      <b/>
      <sz val="9"/>
      <color rgb="FF000000"/>
      <name val="Calibri"/>
      <family val="1"/>
      <charset val="186"/>
    </font>
    <font>
      <sz val="9"/>
      <name val="Calibri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D3D3D3"/>
      </left>
      <right style="hair">
        <color rgb="FFD3D3D3"/>
      </right>
      <top style="hair">
        <color rgb="FF808080"/>
      </top>
      <bottom style="hair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000000"/>
      </top>
      <bottom style="thin">
        <color rgb="FFC0C0C0"/>
      </bottom>
      <diagonal/>
    </border>
    <border>
      <left style="hair">
        <color rgb="FFD3D3D3"/>
      </left>
      <right style="hair">
        <color rgb="FFD3D3D3"/>
      </right>
      <top style="hair">
        <color rgb="FF80808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187" fontId="9" fillId="0" borderId="0" applyFont="0" applyFill="0" applyBorder="0" applyAlignment="0" applyProtection="0"/>
  </cellStyleXfs>
  <cellXfs count="65">
    <xf numFmtId="0" fontId="0" fillId="0" borderId="0" xfId="0"/>
    <xf numFmtId="181" fontId="6" fillId="3" borderId="0" xfId="0" applyNumberFormat="1" applyFont="1" applyFill="1" applyBorder="1" applyAlignment="1">
      <alignment vertical="top" wrapText="1"/>
    </xf>
    <xf numFmtId="2" fontId="1" fillId="0" borderId="10" xfId="0" applyNumberFormat="1" applyFont="1" applyBorder="1" applyAlignment="1">
      <alignment horizontal="right" vertical="top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6" fillId="4" borderId="0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2" fontId="1" fillId="0" borderId="11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9" fontId="7" fillId="0" borderId="10" xfId="0" applyNumberFormat="1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2" fontId="7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192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2" fillId="2" borderId="3" xfId="0" applyFont="1" applyFill="1" applyBorder="1" applyAlignment="1">
      <alignment horizontal="center" vertical="top" wrapText="1"/>
    </xf>
    <xf numFmtId="0" fontId="1" fillId="0" borderId="0" xfId="0" applyFont="1" applyAlignment="1" applyProtection="1">
      <alignment horizontal="left" vertical="top"/>
      <protection locked="0"/>
    </xf>
    <xf numFmtId="200" fontId="7" fillId="0" borderId="0" xfId="0" applyNumberFormat="1" applyFont="1" applyAlignment="1">
      <alignment vertical="top" wrapText="1"/>
    </xf>
    <xf numFmtId="0" fontId="7" fillId="0" borderId="0" xfId="0" applyFont="1" applyAlignment="1">
      <alignment vertical="top" wrapText="1"/>
    </xf>
    <xf numFmtId="0" fontId="1" fillId="4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1" fillId="0" borderId="0" xfId="0" applyFont="1" applyAlignment="1">
      <alignment vertical="top" wrapText="1"/>
    </xf>
    <xf numFmtId="2" fontId="1" fillId="0" borderId="11" xfId="0" applyNumberFormat="1" applyFont="1" applyBorder="1" applyAlignment="1">
      <alignment vertical="top" wrapText="1"/>
    </xf>
    <xf numFmtId="0" fontId="4" fillId="0" borderId="0" xfId="0" applyFont="1" applyAlignment="1">
      <alignment wrapText="1"/>
    </xf>
    <xf numFmtId="182" fontId="6" fillId="3" borderId="0" xfId="1" applyNumberFormat="1" applyFont="1" applyFill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7" fillId="0" borderId="10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2" fontId="10" fillId="2" borderId="9" xfId="0" applyNumberFormat="1" applyFont="1" applyFill="1" applyBorder="1" applyAlignment="1">
      <alignment vertical="center" wrapText="1"/>
    </xf>
    <xf numFmtId="200" fontId="1" fillId="0" borderId="13" xfId="0" applyNumberFormat="1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1" fillId="0" borderId="0" xfId="0" applyFont="1" applyAlignment="1" applyProtection="1">
      <alignment horizontal="left" vertical="top" wrapText="1"/>
      <protection locked="0"/>
    </xf>
    <xf numFmtId="0" fontId="12" fillId="2" borderId="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179" fontId="1" fillId="0" borderId="0" xfId="0" applyNumberFormat="1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49" fontId="10" fillId="2" borderId="9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9" xfId="0" applyFont="1" applyFill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vertical="center" wrapText="1"/>
      <protection locked="0"/>
    </xf>
    <xf numFmtId="201" fontId="1" fillId="0" borderId="4" xfId="0" applyNumberFormat="1" applyFont="1" applyFill="1" applyBorder="1" applyAlignment="1">
      <alignment horizontal="right" vertical="center" wrapText="1"/>
    </xf>
    <xf numFmtId="0" fontId="6" fillId="0" borderId="0" xfId="0" applyFont="1" applyAlignment="1" applyProtection="1">
      <alignment horizontal="center" vertical="top"/>
      <protection locked="0"/>
    </xf>
    <xf numFmtId="0" fontId="1" fillId="5" borderId="2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200" fontId="10" fillId="5" borderId="9" xfId="0" applyNumberFormat="1" applyFont="1" applyFill="1" applyBorder="1" applyAlignment="1" applyProtection="1">
      <alignment vertical="center" wrapText="1"/>
      <protection locked="0"/>
    </xf>
    <xf numFmtId="2" fontId="1" fillId="5" borderId="10" xfId="0" applyNumberFormat="1" applyFont="1" applyFill="1" applyBorder="1" applyAlignment="1" applyProtection="1">
      <alignment vertical="top" wrapText="1"/>
      <protection locked="0"/>
    </xf>
  </cellXfs>
  <cellStyles count="2">
    <cellStyle name="Įprastas" xfId="0" builtinId="0"/>
    <cellStyle name="Vali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152400</xdr:colOff>
      <xdr:row>0</xdr:row>
      <xdr:rowOff>0</xdr:rowOff>
    </xdr:from>
    <xdr:to>
      <xdr:col>13</xdr:col>
      <xdr:colOff>57150</xdr:colOff>
      <xdr:row>4</xdr:row>
      <xdr:rowOff>28575</xdr:rowOff>
    </xdr:to>
    <xdr:pic>
      <xdr:nvPicPr>
        <xdr:cNvPr id="2050" name="Picture 1" descr="seslogo rodykle grayscale.png">
          <a:extLst>
            <a:ext uri="{FF2B5EF4-FFF2-40B4-BE49-F238E27FC236}">
              <a16:creationId xmlns:a16="http://schemas.microsoft.com/office/drawing/2014/main" id="{8A28D3C7-BF6C-1B74-3169-28664D707C9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0"/>
          <a:ext cx="6477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9527E-87E5-4660-9FD7-1EFAD7B5F0DB}">
  <sheetPr codeName="Sheet1">
    <pageSetUpPr fitToPage="1"/>
  </sheetPr>
  <dimension ref="A1:R52"/>
  <sheetViews>
    <sheetView showGridLines="0" showZeros="0" tabSelected="1" defaultGridColor="0" colorId="8" workbookViewId="0">
      <pane ySplit="10" topLeftCell="A21" activePane="bottomLeft" state="frozen"/>
      <selection activeCell="A11" sqref="A11:IV11"/>
      <selection pane="bottomLeft" activeCell="Q13" sqref="Q13"/>
    </sheetView>
  </sheetViews>
  <sheetFormatPr defaultRowHeight="12.75" x14ac:dyDescent="0.2"/>
  <cols>
    <col min="1" max="1" width="4.7109375" style="16" customWidth="1"/>
    <col min="2" max="2" width="10.42578125" style="16" customWidth="1"/>
    <col min="3" max="3" width="35.42578125" style="16" customWidth="1"/>
    <col min="4" max="4" width="8.7109375" style="16" customWidth="1"/>
    <col min="5" max="6" width="9" style="16" customWidth="1"/>
    <col min="7" max="9" width="8.85546875" style="16" hidden="1" customWidth="1"/>
    <col min="10" max="10" width="11.140625" style="16" customWidth="1"/>
    <col min="11" max="13" width="11.140625" style="16" hidden="1" customWidth="1"/>
    <col min="14" max="14" width="8.28515625" style="27" customWidth="1"/>
    <col min="15" max="16384" width="9.140625" style="14"/>
  </cols>
  <sheetData>
    <row r="1" spans="1:18" ht="16.899999999999999" customHeight="1" x14ac:dyDescent="0.2">
      <c r="A1" s="16">
        <v>0</v>
      </c>
      <c r="B1" s="16">
        <v>0</v>
      </c>
      <c r="C1" s="16">
        <v>0</v>
      </c>
      <c r="E1" s="7"/>
      <c r="F1" s="7"/>
      <c r="R1" s="31"/>
    </row>
    <row r="2" spans="1:18" x14ac:dyDescent="0.2">
      <c r="E2" s="37"/>
      <c r="J2" s="7"/>
      <c r="K2" s="7"/>
      <c r="L2" s="7"/>
      <c r="M2" s="7"/>
      <c r="R2" s="31"/>
    </row>
    <row r="3" spans="1:18" x14ac:dyDescent="0.2">
      <c r="G3" s="25"/>
      <c r="H3" s="25"/>
      <c r="I3" s="25"/>
      <c r="R3" s="31"/>
    </row>
    <row r="4" spans="1:18" ht="10.5" customHeight="1" x14ac:dyDescent="0.2">
      <c r="G4" s="5"/>
      <c r="H4" s="1"/>
      <c r="I4" s="30"/>
      <c r="R4" s="31"/>
    </row>
    <row r="5" spans="1:18" ht="24" x14ac:dyDescent="0.2">
      <c r="B5" s="34" t="s">
        <v>18</v>
      </c>
      <c r="C5" s="42" t="s">
        <v>58</v>
      </c>
      <c r="D5" s="43" t="s">
        <v>52</v>
      </c>
      <c r="E5" s="43"/>
      <c r="F5" s="43"/>
      <c r="G5" s="43"/>
      <c r="H5" s="43"/>
      <c r="I5" s="43"/>
      <c r="J5" s="43"/>
      <c r="K5" s="19"/>
      <c r="L5" s="19"/>
      <c r="M5" s="19"/>
      <c r="R5" s="31"/>
    </row>
    <row r="6" spans="1:18" s="29" customFormat="1" ht="24" customHeight="1" thickBot="1" x14ac:dyDescent="0.25">
      <c r="A6" s="32"/>
      <c r="B6" s="34" t="s">
        <v>20</v>
      </c>
      <c r="C6" s="39" t="s">
        <v>3</v>
      </c>
      <c r="D6" s="60" t="s">
        <v>95</v>
      </c>
      <c r="E6" s="60"/>
      <c r="F6" s="60"/>
      <c r="G6" s="60"/>
      <c r="H6" s="60"/>
      <c r="I6" s="60"/>
      <c r="J6" s="60"/>
      <c r="K6" s="20"/>
      <c r="L6" s="20"/>
      <c r="M6" s="20"/>
      <c r="N6" s="3"/>
      <c r="R6" s="10"/>
    </row>
    <row r="7" spans="1:18" s="29" customFormat="1" x14ac:dyDescent="0.2">
      <c r="A7" s="32"/>
      <c r="B7" s="34" t="s">
        <v>54</v>
      </c>
      <c r="C7" s="22" t="s">
        <v>66</v>
      </c>
      <c r="D7" s="20"/>
      <c r="E7" s="20"/>
      <c r="F7" s="38" t="s">
        <v>47</v>
      </c>
      <c r="G7" s="20"/>
      <c r="H7" s="20"/>
      <c r="I7" s="34" t="s">
        <v>6</v>
      </c>
      <c r="J7" s="59">
        <f>J51</f>
        <v>0</v>
      </c>
      <c r="K7" s="18"/>
      <c r="L7" s="18"/>
      <c r="M7" s="18"/>
      <c r="N7" s="3"/>
      <c r="R7" s="10"/>
    </row>
    <row r="8" spans="1:18" ht="12.75" customHeight="1" thickTop="1" thickBot="1" x14ac:dyDescent="0.25">
      <c r="B8"/>
      <c r="C8"/>
      <c r="E8"/>
      <c r="F8" s="26"/>
      <c r="I8"/>
      <c r="J8"/>
      <c r="K8"/>
      <c r="L8"/>
      <c r="M8"/>
    </row>
    <row r="9" spans="1:18" ht="14.25" thickTop="1" thickBot="1" x14ac:dyDescent="0.25">
      <c r="A9" s="44" t="s">
        <v>89</v>
      </c>
      <c r="B9" s="46" t="s">
        <v>13</v>
      </c>
      <c r="C9" s="48" t="s">
        <v>51</v>
      </c>
      <c r="D9" s="50" t="s">
        <v>35</v>
      </c>
      <c r="E9" s="50" t="s">
        <v>69</v>
      </c>
      <c r="F9" s="61" t="s">
        <v>108</v>
      </c>
      <c r="G9" s="15"/>
      <c r="H9" s="15"/>
      <c r="I9" s="15"/>
      <c r="J9" s="46" t="s">
        <v>36</v>
      </c>
      <c r="K9" s="41"/>
      <c r="L9" s="41"/>
      <c r="M9" s="9"/>
    </row>
    <row r="10" spans="1:18" s="6" customFormat="1" ht="24.75" thickBot="1" x14ac:dyDescent="0.25">
      <c r="A10" s="45"/>
      <c r="B10" s="47"/>
      <c r="C10" s="49"/>
      <c r="D10" s="51"/>
      <c r="E10" s="52"/>
      <c r="F10" s="62"/>
      <c r="G10" s="17" t="s">
        <v>80</v>
      </c>
      <c r="H10" s="17" t="s">
        <v>1</v>
      </c>
      <c r="I10" s="17" t="s">
        <v>98</v>
      </c>
      <c r="J10" s="53"/>
      <c r="K10" s="21" t="s">
        <v>80</v>
      </c>
      <c r="L10" s="21" t="s">
        <v>1</v>
      </c>
      <c r="M10" s="40" t="s">
        <v>45</v>
      </c>
      <c r="N10" s="4" t="s">
        <v>8</v>
      </c>
    </row>
    <row r="11" spans="1:18" ht="36" x14ac:dyDescent="0.2">
      <c r="A11" s="54">
        <v>1</v>
      </c>
      <c r="B11" s="55" t="s">
        <v>60</v>
      </c>
      <c r="C11" s="56" t="s">
        <v>28</v>
      </c>
      <c r="D11" s="57" t="s">
        <v>104</v>
      </c>
      <c r="E11" s="58">
        <v>295</v>
      </c>
      <c r="F11" s="63"/>
      <c r="J11" s="35">
        <f t="shared" ref="J11:J27" si="0">ROUND(E11*F11,2)</f>
        <v>0</v>
      </c>
      <c r="K11" s="35"/>
      <c r="L11" s="35"/>
      <c r="M11" s="35"/>
      <c r="N11" s="4"/>
    </row>
    <row r="12" spans="1:18" ht="36" x14ac:dyDescent="0.2">
      <c r="A12" s="54">
        <v>2</v>
      </c>
      <c r="B12" s="55" t="s">
        <v>12</v>
      </c>
      <c r="C12" s="56" t="s">
        <v>102</v>
      </c>
      <c r="D12" s="57" t="s">
        <v>27</v>
      </c>
      <c r="E12" s="58">
        <v>0.32</v>
      </c>
      <c r="F12" s="63"/>
      <c r="J12" s="35">
        <f t="shared" si="0"/>
        <v>0</v>
      </c>
      <c r="K12" s="35"/>
      <c r="L12" s="35"/>
      <c r="M12" s="35"/>
      <c r="N12" s="4"/>
    </row>
    <row r="13" spans="1:18" ht="36" x14ac:dyDescent="0.2">
      <c r="A13" s="54">
        <v>3</v>
      </c>
      <c r="B13" s="55" t="s">
        <v>10</v>
      </c>
      <c r="C13" s="56" t="s">
        <v>68</v>
      </c>
      <c r="D13" s="57" t="s">
        <v>104</v>
      </c>
      <c r="E13" s="58">
        <v>3.5</v>
      </c>
      <c r="F13" s="63"/>
      <c r="J13" s="35">
        <f t="shared" si="0"/>
        <v>0</v>
      </c>
      <c r="K13" s="35"/>
      <c r="L13" s="35"/>
      <c r="M13" s="35"/>
      <c r="N13" s="4"/>
    </row>
    <row r="14" spans="1:18" ht="24" x14ac:dyDescent="0.2">
      <c r="A14" s="54">
        <v>4</v>
      </c>
      <c r="B14" s="55" t="s">
        <v>81</v>
      </c>
      <c r="C14" s="56" t="s">
        <v>37</v>
      </c>
      <c r="D14" s="57" t="s">
        <v>63</v>
      </c>
      <c r="E14" s="58">
        <v>0.17499999999999999</v>
      </c>
      <c r="F14" s="63"/>
      <c r="J14" s="35">
        <f t="shared" si="0"/>
        <v>0</v>
      </c>
      <c r="K14" s="35"/>
      <c r="L14" s="35"/>
      <c r="M14" s="35"/>
      <c r="N14" s="4"/>
    </row>
    <row r="15" spans="1:18" ht="24" x14ac:dyDescent="0.2">
      <c r="A15" s="54">
        <v>5</v>
      </c>
      <c r="B15" s="55" t="s">
        <v>86</v>
      </c>
      <c r="C15" s="56" t="s">
        <v>30</v>
      </c>
      <c r="D15" s="57" t="s">
        <v>104</v>
      </c>
      <c r="E15" s="58">
        <v>8.1</v>
      </c>
      <c r="F15" s="63"/>
      <c r="J15" s="35">
        <f t="shared" si="0"/>
        <v>0</v>
      </c>
      <c r="K15" s="35"/>
      <c r="L15" s="35"/>
      <c r="M15" s="35"/>
      <c r="N15" s="4"/>
    </row>
    <row r="16" spans="1:18" ht="36" x14ac:dyDescent="0.2">
      <c r="A16" s="54">
        <v>6</v>
      </c>
      <c r="B16" s="55" t="s">
        <v>53</v>
      </c>
      <c r="C16" s="56" t="s">
        <v>40</v>
      </c>
      <c r="D16" s="57" t="s">
        <v>44</v>
      </c>
      <c r="E16" s="58">
        <v>1.01</v>
      </c>
      <c r="F16" s="63"/>
      <c r="J16" s="35">
        <f t="shared" si="0"/>
        <v>0</v>
      </c>
      <c r="K16" s="35"/>
      <c r="L16" s="35"/>
      <c r="M16" s="35"/>
      <c r="N16" s="4"/>
    </row>
    <row r="17" spans="1:14" ht="24" x14ac:dyDescent="0.2">
      <c r="A17" s="54">
        <v>7</v>
      </c>
      <c r="B17" s="55" t="s">
        <v>38</v>
      </c>
      <c r="C17" s="56" t="s">
        <v>67</v>
      </c>
      <c r="D17" s="57" t="s">
        <v>5</v>
      </c>
      <c r="E17" s="58">
        <v>80</v>
      </c>
      <c r="F17" s="63"/>
      <c r="J17" s="35">
        <f t="shared" si="0"/>
        <v>0</v>
      </c>
      <c r="K17" s="35"/>
      <c r="L17" s="35"/>
      <c r="M17" s="35"/>
      <c r="N17" s="4"/>
    </row>
    <row r="18" spans="1:14" ht="24" x14ac:dyDescent="0.2">
      <c r="A18" s="54">
        <v>8</v>
      </c>
      <c r="B18" s="55" t="s">
        <v>50</v>
      </c>
      <c r="C18" s="56" t="s">
        <v>25</v>
      </c>
      <c r="D18" s="57" t="s">
        <v>44</v>
      </c>
      <c r="E18" s="58">
        <v>0.8</v>
      </c>
      <c r="F18" s="63"/>
      <c r="J18" s="35">
        <f t="shared" si="0"/>
        <v>0</v>
      </c>
      <c r="K18" s="35"/>
      <c r="L18" s="35"/>
      <c r="M18" s="35"/>
      <c r="N18" s="4"/>
    </row>
    <row r="19" spans="1:14" ht="24" x14ac:dyDescent="0.2">
      <c r="A19" s="54">
        <v>9</v>
      </c>
      <c r="B19" s="55" t="s">
        <v>24</v>
      </c>
      <c r="C19" s="56" t="s">
        <v>43</v>
      </c>
      <c r="D19" s="57" t="s">
        <v>63</v>
      </c>
      <c r="E19" s="58">
        <v>0.30499999999999999</v>
      </c>
      <c r="F19" s="63"/>
      <c r="J19" s="35">
        <f t="shared" si="0"/>
        <v>0</v>
      </c>
      <c r="K19" s="35"/>
      <c r="L19" s="35"/>
      <c r="M19" s="35"/>
      <c r="N19" s="4"/>
    </row>
    <row r="20" spans="1:14" ht="36" x14ac:dyDescent="0.2">
      <c r="A20" s="54">
        <v>10</v>
      </c>
      <c r="B20" s="55" t="s">
        <v>42</v>
      </c>
      <c r="C20" s="56" t="s">
        <v>100</v>
      </c>
      <c r="D20" s="57" t="s">
        <v>44</v>
      </c>
      <c r="E20" s="58">
        <v>0.8</v>
      </c>
      <c r="F20" s="63"/>
      <c r="J20" s="35">
        <f t="shared" si="0"/>
        <v>0</v>
      </c>
      <c r="K20" s="35"/>
      <c r="L20" s="35"/>
      <c r="M20" s="35"/>
      <c r="N20" s="4"/>
    </row>
    <row r="21" spans="1:14" ht="48" x14ac:dyDescent="0.2">
      <c r="A21" s="54">
        <v>11</v>
      </c>
      <c r="B21" s="55" t="s">
        <v>14</v>
      </c>
      <c r="C21" s="56" t="s">
        <v>29</v>
      </c>
      <c r="D21" s="57" t="s">
        <v>44</v>
      </c>
      <c r="E21" s="58">
        <v>1.0900000000000001</v>
      </c>
      <c r="F21" s="63"/>
      <c r="J21" s="35">
        <f t="shared" si="0"/>
        <v>0</v>
      </c>
      <c r="K21" s="35"/>
      <c r="L21" s="35"/>
      <c r="M21" s="35"/>
      <c r="N21" s="4"/>
    </row>
    <row r="22" spans="1:14" ht="36" x14ac:dyDescent="0.2">
      <c r="A22" s="54">
        <v>12</v>
      </c>
      <c r="B22" s="55" t="s">
        <v>99</v>
      </c>
      <c r="C22" s="56" t="s">
        <v>83</v>
      </c>
      <c r="D22" s="57" t="s">
        <v>44</v>
      </c>
      <c r="E22" s="58">
        <v>0.2</v>
      </c>
      <c r="F22" s="63"/>
      <c r="J22" s="35">
        <f t="shared" si="0"/>
        <v>0</v>
      </c>
      <c r="K22" s="35"/>
      <c r="L22" s="35"/>
      <c r="M22" s="35"/>
      <c r="N22" s="4"/>
    </row>
    <row r="23" spans="1:14" ht="36" x14ac:dyDescent="0.2">
      <c r="A23" s="54">
        <v>13</v>
      </c>
      <c r="B23" s="55" t="s">
        <v>19</v>
      </c>
      <c r="C23" s="56" t="s">
        <v>90</v>
      </c>
      <c r="D23" s="57" t="s">
        <v>106</v>
      </c>
      <c r="E23" s="58">
        <v>3.99</v>
      </c>
      <c r="F23" s="63"/>
      <c r="J23" s="35">
        <f t="shared" si="0"/>
        <v>0</v>
      </c>
      <c r="K23" s="35"/>
      <c r="L23" s="35"/>
      <c r="M23" s="35"/>
      <c r="N23" s="4"/>
    </row>
    <row r="24" spans="1:14" ht="36" x14ac:dyDescent="0.2">
      <c r="A24" s="54">
        <v>14</v>
      </c>
      <c r="B24" s="55" t="s">
        <v>48</v>
      </c>
      <c r="C24" s="56" t="s">
        <v>107</v>
      </c>
      <c r="D24" s="57" t="s">
        <v>23</v>
      </c>
      <c r="E24" s="58">
        <v>0.95199999999999996</v>
      </c>
      <c r="F24" s="63"/>
      <c r="J24" s="35">
        <f t="shared" si="0"/>
        <v>0</v>
      </c>
      <c r="K24" s="35"/>
      <c r="L24" s="35"/>
      <c r="M24" s="35"/>
      <c r="N24" s="4"/>
    </row>
    <row r="25" spans="1:14" ht="24" x14ac:dyDescent="0.2">
      <c r="A25" s="54">
        <v>15</v>
      </c>
      <c r="B25" s="55" t="s">
        <v>97</v>
      </c>
      <c r="C25" s="56" t="s">
        <v>33</v>
      </c>
      <c r="D25" s="57" t="s">
        <v>106</v>
      </c>
      <c r="E25" s="58">
        <v>1.94</v>
      </c>
      <c r="F25" s="63"/>
      <c r="J25" s="35">
        <f t="shared" si="0"/>
        <v>0</v>
      </c>
      <c r="K25" s="35"/>
      <c r="L25" s="35"/>
      <c r="M25" s="35"/>
      <c r="N25" s="4"/>
    </row>
    <row r="26" spans="1:14" ht="24" x14ac:dyDescent="0.2">
      <c r="A26" s="54">
        <v>16</v>
      </c>
      <c r="B26" s="55" t="s">
        <v>62</v>
      </c>
      <c r="C26" s="56" t="s">
        <v>65</v>
      </c>
      <c r="D26" s="57" t="s">
        <v>44</v>
      </c>
      <c r="E26" s="58">
        <v>0.95199999999999996</v>
      </c>
      <c r="F26" s="63"/>
      <c r="J26" s="35">
        <f t="shared" si="0"/>
        <v>0</v>
      </c>
      <c r="K26" s="35"/>
      <c r="L26" s="35"/>
      <c r="M26" s="35"/>
      <c r="N26" s="4"/>
    </row>
    <row r="27" spans="1:14" ht="48" x14ac:dyDescent="0.2">
      <c r="A27" s="54">
        <v>17</v>
      </c>
      <c r="B27" s="55" t="s">
        <v>78</v>
      </c>
      <c r="C27" s="56" t="s">
        <v>70</v>
      </c>
      <c r="D27" s="57" t="s">
        <v>23</v>
      </c>
      <c r="E27" s="58">
        <v>0.95199999999999996</v>
      </c>
      <c r="F27" s="63"/>
      <c r="J27" s="35">
        <f t="shared" si="0"/>
        <v>0</v>
      </c>
      <c r="K27" s="35"/>
      <c r="L27" s="35"/>
      <c r="M27" s="35"/>
      <c r="N27" s="4"/>
    </row>
    <row r="28" spans="1:14" ht="36" x14ac:dyDescent="0.2">
      <c r="A28" s="54">
        <v>18</v>
      </c>
      <c r="B28" s="55" t="s">
        <v>48</v>
      </c>
      <c r="C28" s="56" t="s">
        <v>64</v>
      </c>
      <c r="D28" s="57" t="s">
        <v>23</v>
      </c>
      <c r="E28" s="58">
        <v>0.95199999999999996</v>
      </c>
      <c r="F28" s="63"/>
      <c r="J28" s="35">
        <f t="shared" ref="J28:J46" si="1">ROUND(E28*F28,2)</f>
        <v>0</v>
      </c>
      <c r="K28" s="35"/>
      <c r="L28" s="35"/>
      <c r="M28" s="35"/>
      <c r="N28" s="4"/>
    </row>
    <row r="29" spans="1:14" ht="24" x14ac:dyDescent="0.2">
      <c r="A29" s="54">
        <v>19</v>
      </c>
      <c r="B29" s="55" t="s">
        <v>97</v>
      </c>
      <c r="C29" s="56" t="s">
        <v>61</v>
      </c>
      <c r="D29" s="57" t="s">
        <v>106</v>
      </c>
      <c r="E29" s="58">
        <v>4.9000000000000004</v>
      </c>
      <c r="F29" s="63"/>
      <c r="J29" s="35">
        <f t="shared" si="1"/>
        <v>0</v>
      </c>
      <c r="K29" s="35"/>
      <c r="L29" s="35"/>
      <c r="M29" s="35"/>
      <c r="N29" s="4"/>
    </row>
    <row r="30" spans="1:14" ht="24" x14ac:dyDescent="0.2">
      <c r="A30" s="54">
        <v>20</v>
      </c>
      <c r="B30" s="55" t="s">
        <v>93</v>
      </c>
      <c r="C30" s="56" t="s">
        <v>57</v>
      </c>
      <c r="D30" s="57" t="s">
        <v>44</v>
      </c>
      <c r="E30" s="58">
        <v>1.9610000000000001</v>
      </c>
      <c r="F30" s="63"/>
      <c r="J30" s="35">
        <f t="shared" si="1"/>
        <v>0</v>
      </c>
      <c r="K30" s="35"/>
      <c r="L30" s="35"/>
      <c r="M30" s="35"/>
      <c r="N30" s="4"/>
    </row>
    <row r="31" spans="1:14" ht="36" x14ac:dyDescent="0.2">
      <c r="A31" s="54">
        <v>21</v>
      </c>
      <c r="B31" s="55" t="s">
        <v>21</v>
      </c>
      <c r="C31" s="56" t="s">
        <v>46</v>
      </c>
      <c r="D31" s="57" t="s">
        <v>74</v>
      </c>
      <c r="E31" s="58">
        <v>12.1</v>
      </c>
      <c r="F31" s="63"/>
      <c r="J31" s="35">
        <f t="shared" si="1"/>
        <v>0</v>
      </c>
      <c r="K31" s="35"/>
      <c r="L31" s="35"/>
      <c r="M31" s="35"/>
      <c r="N31" s="4"/>
    </row>
    <row r="32" spans="1:14" ht="36" x14ac:dyDescent="0.2">
      <c r="A32" s="54">
        <v>22</v>
      </c>
      <c r="B32" s="55" t="s">
        <v>21</v>
      </c>
      <c r="C32" s="56" t="s">
        <v>41</v>
      </c>
      <c r="D32" s="57" t="s">
        <v>74</v>
      </c>
      <c r="E32" s="58">
        <v>17.899999999999999</v>
      </c>
      <c r="F32" s="63"/>
      <c r="J32" s="35">
        <f t="shared" si="1"/>
        <v>0</v>
      </c>
      <c r="K32" s="35"/>
      <c r="L32" s="35"/>
      <c r="M32" s="35"/>
      <c r="N32" s="4"/>
    </row>
    <row r="33" spans="1:14" x14ac:dyDescent="0.2">
      <c r="A33" s="54">
        <v>23</v>
      </c>
      <c r="B33" s="55" t="s">
        <v>72</v>
      </c>
      <c r="C33" s="56" t="s">
        <v>31</v>
      </c>
      <c r="D33" s="57" t="s">
        <v>5</v>
      </c>
      <c r="E33" s="58">
        <v>79.98</v>
      </c>
      <c r="F33" s="63"/>
      <c r="J33" s="35">
        <f t="shared" si="1"/>
        <v>0</v>
      </c>
      <c r="K33" s="35"/>
      <c r="L33" s="35"/>
      <c r="M33" s="35"/>
      <c r="N33" s="4"/>
    </row>
    <row r="34" spans="1:14" ht="36" x14ac:dyDescent="0.2">
      <c r="A34" s="54">
        <v>24</v>
      </c>
      <c r="B34" s="55" t="s">
        <v>84</v>
      </c>
      <c r="C34" s="56" t="s">
        <v>85</v>
      </c>
      <c r="D34" s="57" t="s">
        <v>5</v>
      </c>
      <c r="E34" s="58">
        <v>8.56</v>
      </c>
      <c r="F34" s="63"/>
      <c r="J34" s="35">
        <f t="shared" si="1"/>
        <v>0</v>
      </c>
      <c r="K34" s="35"/>
      <c r="L34" s="35"/>
      <c r="M34" s="35"/>
      <c r="N34" s="4"/>
    </row>
    <row r="35" spans="1:14" ht="36" x14ac:dyDescent="0.2">
      <c r="A35" s="54">
        <v>25</v>
      </c>
      <c r="B35" s="55" t="s">
        <v>84</v>
      </c>
      <c r="C35" s="56" t="s">
        <v>16</v>
      </c>
      <c r="D35" s="57" t="s">
        <v>5</v>
      </c>
      <c r="E35" s="58">
        <v>20.43</v>
      </c>
      <c r="F35" s="63"/>
      <c r="J35" s="35">
        <f t="shared" si="1"/>
        <v>0</v>
      </c>
      <c r="K35" s="35"/>
      <c r="L35" s="35"/>
      <c r="M35" s="35"/>
      <c r="N35" s="4"/>
    </row>
    <row r="36" spans="1:14" ht="36" x14ac:dyDescent="0.2">
      <c r="A36" s="54">
        <v>26</v>
      </c>
      <c r="B36" s="55" t="s">
        <v>56</v>
      </c>
      <c r="C36" s="56" t="s">
        <v>82</v>
      </c>
      <c r="D36" s="57" t="s">
        <v>5</v>
      </c>
      <c r="E36" s="58">
        <v>3.57</v>
      </c>
      <c r="F36" s="63"/>
      <c r="J36" s="35">
        <f t="shared" si="1"/>
        <v>0</v>
      </c>
      <c r="K36" s="35"/>
      <c r="L36" s="35"/>
      <c r="M36" s="35"/>
      <c r="N36" s="4"/>
    </row>
    <row r="37" spans="1:14" ht="36" x14ac:dyDescent="0.2">
      <c r="A37" s="54">
        <v>27</v>
      </c>
      <c r="B37" s="55" t="s">
        <v>56</v>
      </c>
      <c r="C37" s="56" t="s">
        <v>9</v>
      </c>
      <c r="D37" s="57" t="s">
        <v>5</v>
      </c>
      <c r="E37" s="58">
        <v>8.6199999999999992</v>
      </c>
      <c r="F37" s="63"/>
      <c r="J37" s="35">
        <f t="shared" si="1"/>
        <v>0</v>
      </c>
      <c r="K37" s="35"/>
      <c r="L37" s="35"/>
      <c r="M37" s="35"/>
      <c r="N37" s="4"/>
    </row>
    <row r="38" spans="1:14" ht="24" x14ac:dyDescent="0.2">
      <c r="A38" s="54">
        <v>28</v>
      </c>
      <c r="B38" s="55" t="s">
        <v>87</v>
      </c>
      <c r="C38" s="56" t="s">
        <v>39</v>
      </c>
      <c r="D38" s="57" t="s">
        <v>44</v>
      </c>
      <c r="E38" s="58">
        <v>0.21</v>
      </c>
      <c r="F38" s="63"/>
      <c r="J38" s="35">
        <f t="shared" si="1"/>
        <v>0</v>
      </c>
      <c r="K38" s="35"/>
      <c r="L38" s="35"/>
      <c r="M38" s="35"/>
      <c r="N38" s="4"/>
    </row>
    <row r="39" spans="1:14" ht="24" x14ac:dyDescent="0.2">
      <c r="A39" s="54">
        <v>29</v>
      </c>
      <c r="B39" s="55" t="s">
        <v>55</v>
      </c>
      <c r="C39" s="56" t="s">
        <v>88</v>
      </c>
      <c r="D39" s="57" t="s">
        <v>17</v>
      </c>
      <c r="E39" s="58">
        <v>0.06</v>
      </c>
      <c r="F39" s="63"/>
      <c r="J39" s="35">
        <f t="shared" si="1"/>
        <v>0</v>
      </c>
      <c r="K39" s="35"/>
      <c r="L39" s="35"/>
      <c r="M39" s="35"/>
      <c r="N39" s="4"/>
    </row>
    <row r="40" spans="1:14" x14ac:dyDescent="0.2">
      <c r="A40" s="54">
        <v>30</v>
      </c>
      <c r="B40" s="55" t="s">
        <v>105</v>
      </c>
      <c r="C40" s="56" t="s">
        <v>79</v>
      </c>
      <c r="D40" s="57" t="s">
        <v>7</v>
      </c>
      <c r="E40" s="58">
        <v>6</v>
      </c>
      <c r="F40" s="63"/>
      <c r="J40" s="35">
        <f t="shared" si="1"/>
        <v>0</v>
      </c>
      <c r="K40" s="35"/>
      <c r="L40" s="35"/>
      <c r="M40" s="35"/>
      <c r="N40" s="4"/>
    </row>
    <row r="41" spans="1:14" ht="24" x14ac:dyDescent="0.2">
      <c r="A41" s="54">
        <v>31</v>
      </c>
      <c r="B41" s="55" t="s">
        <v>101</v>
      </c>
      <c r="C41" s="56" t="s">
        <v>32</v>
      </c>
      <c r="D41" s="57" t="s">
        <v>17</v>
      </c>
      <c r="E41" s="58">
        <v>7.0000000000000007E-2</v>
      </c>
      <c r="F41" s="63"/>
      <c r="J41" s="35">
        <f t="shared" si="1"/>
        <v>0</v>
      </c>
      <c r="K41" s="35"/>
      <c r="L41" s="35"/>
      <c r="M41" s="35"/>
      <c r="N41" s="4"/>
    </row>
    <row r="42" spans="1:14" ht="36" x14ac:dyDescent="0.2">
      <c r="A42" s="54">
        <v>32</v>
      </c>
      <c r="B42" s="55" t="s">
        <v>92</v>
      </c>
      <c r="C42" s="56" t="s">
        <v>0</v>
      </c>
      <c r="D42" s="57" t="s">
        <v>106</v>
      </c>
      <c r="E42" s="58">
        <v>0.6</v>
      </c>
      <c r="F42" s="63"/>
      <c r="J42" s="35">
        <f t="shared" si="1"/>
        <v>0</v>
      </c>
      <c r="K42" s="35"/>
      <c r="L42" s="35"/>
      <c r="M42" s="35"/>
      <c r="N42" s="4"/>
    </row>
    <row r="43" spans="1:14" ht="24" x14ac:dyDescent="0.2">
      <c r="A43" s="54">
        <v>33</v>
      </c>
      <c r="B43" s="55" t="s">
        <v>96</v>
      </c>
      <c r="C43" s="56" t="s">
        <v>71</v>
      </c>
      <c r="D43" s="57" t="s">
        <v>74</v>
      </c>
      <c r="E43" s="58">
        <v>60</v>
      </c>
      <c r="F43" s="63"/>
      <c r="J43" s="35">
        <f t="shared" si="1"/>
        <v>0</v>
      </c>
      <c r="K43" s="35"/>
      <c r="L43" s="35"/>
      <c r="M43" s="35"/>
      <c r="N43" s="4"/>
    </row>
    <row r="44" spans="1:14" ht="24" x14ac:dyDescent="0.2">
      <c r="A44" s="54">
        <v>34</v>
      </c>
      <c r="B44" s="55" t="s">
        <v>11</v>
      </c>
      <c r="C44" s="56" t="s">
        <v>15</v>
      </c>
      <c r="D44" s="57" t="s">
        <v>106</v>
      </c>
      <c r="E44" s="58">
        <v>0.6</v>
      </c>
      <c r="F44" s="63"/>
      <c r="J44" s="35">
        <f t="shared" si="1"/>
        <v>0</v>
      </c>
      <c r="K44" s="35"/>
      <c r="L44" s="35"/>
      <c r="M44" s="35"/>
      <c r="N44" s="4"/>
    </row>
    <row r="45" spans="1:14" x14ac:dyDescent="0.2">
      <c r="A45" s="54">
        <v>35</v>
      </c>
      <c r="B45" s="55" t="s">
        <v>59</v>
      </c>
      <c r="C45" s="56" t="s">
        <v>103</v>
      </c>
      <c r="D45" s="57" t="s">
        <v>74</v>
      </c>
      <c r="E45" s="58">
        <v>60</v>
      </c>
      <c r="F45" s="63"/>
      <c r="J45" s="35">
        <f t="shared" si="1"/>
        <v>0</v>
      </c>
      <c r="K45" s="35"/>
      <c r="L45" s="35"/>
      <c r="M45" s="35"/>
      <c r="N45" s="4"/>
    </row>
    <row r="46" spans="1:14" ht="24" x14ac:dyDescent="0.2">
      <c r="A46" s="54">
        <v>36</v>
      </c>
      <c r="B46" s="55" t="s">
        <v>77</v>
      </c>
      <c r="C46" s="56" t="s">
        <v>73</v>
      </c>
      <c r="D46" s="57" t="s">
        <v>7</v>
      </c>
      <c r="E46" s="58">
        <v>2</v>
      </c>
      <c r="F46" s="63"/>
      <c r="J46" s="35">
        <f t="shared" si="1"/>
        <v>0</v>
      </c>
      <c r="K46" s="35"/>
      <c r="L46" s="35"/>
      <c r="M46" s="35"/>
      <c r="N46" s="4"/>
    </row>
    <row r="47" spans="1:14" x14ac:dyDescent="0.2">
      <c r="A47" s="24"/>
      <c r="B47" s="12"/>
      <c r="C47" s="12" t="s">
        <v>2</v>
      </c>
      <c r="D47" s="12"/>
      <c r="E47" s="12"/>
      <c r="F47" s="36"/>
      <c r="J47" s="28">
        <f>SUM(J11:J46)</f>
        <v>0</v>
      </c>
      <c r="K47" s="28"/>
      <c r="L47" s="28"/>
      <c r="M47" s="28"/>
      <c r="N47" s="27" t="s">
        <v>91</v>
      </c>
    </row>
    <row r="48" spans="1:14" x14ac:dyDescent="0.2">
      <c r="A48" s="24"/>
      <c r="B48" s="24"/>
      <c r="C48" s="24" t="s">
        <v>75</v>
      </c>
      <c r="D48" s="24"/>
      <c r="E48" s="24"/>
      <c r="F48" s="23"/>
      <c r="J48" s="64"/>
      <c r="K48" s="33"/>
      <c r="L48" s="33"/>
      <c r="M48" s="33"/>
      <c r="N48" s="27" t="s">
        <v>76</v>
      </c>
    </row>
    <row r="49" spans="1:14" x14ac:dyDescent="0.2">
      <c r="A49" s="24"/>
      <c r="B49" s="12"/>
      <c r="C49" s="12" t="s">
        <v>26</v>
      </c>
      <c r="D49" s="12"/>
      <c r="E49" s="12"/>
      <c r="F49" s="36"/>
      <c r="J49" s="8">
        <f>SUM(J47:J48)</f>
        <v>0</v>
      </c>
      <c r="K49" s="28"/>
      <c r="L49" s="28"/>
      <c r="M49" s="28"/>
      <c r="N49" s="27" t="s">
        <v>49</v>
      </c>
    </row>
    <row r="50" spans="1:14" x14ac:dyDescent="0.2">
      <c r="A50" s="24"/>
      <c r="B50" s="24"/>
      <c r="C50" s="24" t="s">
        <v>4</v>
      </c>
      <c r="D50" s="24"/>
      <c r="E50" s="24"/>
      <c r="F50" s="23"/>
      <c r="J50" s="2">
        <f>ROUND(J49*0.21,2)</f>
        <v>0</v>
      </c>
      <c r="K50" s="11"/>
      <c r="L50" s="11"/>
      <c r="M50" s="11"/>
      <c r="N50" s="27" t="s">
        <v>34</v>
      </c>
    </row>
    <row r="51" spans="1:14" x14ac:dyDescent="0.2">
      <c r="A51" s="24"/>
      <c r="B51" s="12"/>
      <c r="C51" s="12" t="s">
        <v>94</v>
      </c>
      <c r="D51" s="12"/>
      <c r="E51" s="12"/>
      <c r="F51" s="36"/>
      <c r="J51" s="8">
        <f>SUM(J49:J50)</f>
        <v>0</v>
      </c>
      <c r="K51" s="28"/>
      <c r="L51" s="28"/>
      <c r="M51" s="28"/>
      <c r="N51" s="27" t="s">
        <v>22</v>
      </c>
    </row>
    <row r="52" spans="1:14" x14ac:dyDescent="0.2">
      <c r="A52" s="24"/>
      <c r="B52" s="24"/>
      <c r="C52" s="24"/>
      <c r="D52" s="24"/>
      <c r="E52" s="24"/>
      <c r="F52" s="23"/>
      <c r="J52" s="13"/>
      <c r="K52" s="24"/>
      <c r="L52" s="24"/>
      <c r="M52" s="24"/>
    </row>
  </sheetData>
  <sheetProtection algorithmName="SHA-512" hashValue="I1quVkEGRIsJJcv+NyfwKO0pWvcFdaPcikpCoEzZKjAC3apzS3G8u4vesmd4mNtMc05av7wX54zwwD2j7aqLRQ==" saltValue="edK5ESbA42SMSHS5HIR1Bw==" spinCount="100000" sheet="1"/>
  <mergeCells count="9">
    <mergeCell ref="D5:J5"/>
    <mergeCell ref="D6:J6"/>
    <mergeCell ref="A9:A10"/>
    <mergeCell ref="B9:B10"/>
    <mergeCell ref="C9:C10"/>
    <mergeCell ref="D9:D10"/>
    <mergeCell ref="E9:E10"/>
    <mergeCell ref="F9:F10"/>
    <mergeCell ref="J9:J10"/>
  </mergeCells>
  <printOptions horizontalCentered="1"/>
  <pageMargins left="1" right="0.5" top="0.5" bottom="0.5" header="0.2" footer="0.2"/>
  <pageSetup paperSize="9" scale="99" fitToHeight="999" orientation="portrait" horizontalDpi="300" verticalDpi="300" r:id="rId1"/>
  <headerFooter alignWithMargins="0">
    <oddFooter>&amp;R&amp;P iš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15</vt:i4>
      </vt:variant>
    </vt:vector>
  </HeadingPairs>
  <TitlesOfParts>
    <vt:vector size="16" baseType="lpstr">
      <vt:lpstr>SAMATA</vt:lpstr>
      <vt:lpstr>SAMATA!cAdditionalStart</vt:lpstr>
      <vt:lpstr>SAMATA!cDarbas</vt:lpstr>
      <vt:lpstr>SAMATA!cEilNr</vt:lpstr>
      <vt:lpstr>SAMATA!cKaina</vt:lpstr>
      <vt:lpstr>SAMATA!cKiekis</vt:lpstr>
      <vt:lpstr>SAMATA!cKodas</vt:lpstr>
      <vt:lpstr>SAMATA!cMatoVnt</vt:lpstr>
      <vt:lpstr>SAMATA!cMechanizmai</vt:lpstr>
      <vt:lpstr>SAMATA!cMedziagos</vt:lpstr>
      <vt:lpstr>SAMATA!cPavadinimas</vt:lpstr>
      <vt:lpstr>SAMATA!cPozymis</vt:lpstr>
      <vt:lpstr>SAMATA!cSuma</vt:lpstr>
      <vt:lpstr>SAMATA!Print_Area</vt:lpstr>
      <vt:lpstr>SAMATA!Print_Titles</vt:lpstr>
      <vt:lpstr>SAMATA!SumaAntrasteje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Bronislovas Ambrozas | VMU</dc:creator>
  <cp:lastModifiedBy>Bronislovas Ambrozas | VMU</cp:lastModifiedBy>
  <cp:lastPrinted>2025-09-10T13:43:38Z</cp:lastPrinted>
  <dcterms:created xsi:type="dcterms:W3CDTF">2025-09-15T11:39:04Z</dcterms:created>
  <dcterms:modified xsi:type="dcterms:W3CDTF">2025-09-15T11:51:30Z</dcterms:modified>
</cp:coreProperties>
</file>